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K16" i="1"/>
  <c r="G22"/>
  <c r="F22"/>
  <c r="E22"/>
  <c r="D22"/>
  <c r="B22"/>
  <c r="G20"/>
  <c r="G19"/>
  <c r="G18"/>
  <c r="G17"/>
  <c r="G16"/>
  <c r="G15"/>
  <c r="G14"/>
  <c r="G13"/>
  <c r="G12"/>
  <c r="G11"/>
  <c r="G10"/>
  <c r="G9"/>
  <c r="G8"/>
  <c r="G7"/>
  <c r="G6"/>
  <c r="G5"/>
  <c r="G4"/>
</calcChain>
</file>

<file path=xl/sharedStrings.xml><?xml version="1.0" encoding="utf-8"?>
<sst xmlns="http://schemas.openxmlformats.org/spreadsheetml/2006/main" count="64" uniqueCount="41">
  <si>
    <t>Летний отдых 2016</t>
  </si>
  <si>
    <t>Наименование ОУ/ лагеря</t>
  </si>
  <si>
    <t>Лагеря труда и отдыха</t>
  </si>
  <si>
    <t>Всего</t>
  </si>
  <si>
    <t>СОШ№1</t>
  </si>
  <si>
    <t>СОШ№2</t>
  </si>
  <si>
    <t>Вохтога</t>
  </si>
  <si>
    <t>Каменка</t>
  </si>
  <si>
    <t>Слобода</t>
  </si>
  <si>
    <t>Фролы</t>
  </si>
  <si>
    <t>Юрово</t>
  </si>
  <si>
    <t>Минькино</t>
  </si>
  <si>
    <t>Покровское</t>
  </si>
  <si>
    <t>Ростилово</t>
  </si>
  <si>
    <t>Сидорово</t>
  </si>
  <si>
    <t>Лежа</t>
  </si>
  <si>
    <t>Бакланка</t>
  </si>
  <si>
    <t>Комья</t>
  </si>
  <si>
    <t>ЦРДиМ</t>
  </si>
  <si>
    <t>ЦРРДС№3</t>
  </si>
  <si>
    <t>ЦРРДС№1</t>
  </si>
  <si>
    <t>ЦРРДС№2</t>
  </si>
  <si>
    <t>ЦРРДС№4</t>
  </si>
  <si>
    <t>ЦРРДС№5</t>
  </si>
  <si>
    <t>ЦРРДС№6</t>
  </si>
  <si>
    <t>ЦОДОУ</t>
  </si>
  <si>
    <t>Наименование ОУ</t>
  </si>
  <si>
    <t>Численность</t>
  </si>
  <si>
    <t>Трудовые бригады</t>
  </si>
  <si>
    <t>оздоровительные</t>
  </si>
  <si>
    <t>профильные</t>
  </si>
  <si>
    <t>ИТОГО</t>
  </si>
  <si>
    <t>питание</t>
  </si>
  <si>
    <t>2-разовое</t>
  </si>
  <si>
    <t>3-разовое</t>
  </si>
  <si>
    <t>ЛТО</t>
  </si>
  <si>
    <t>педотряд</t>
  </si>
  <si>
    <t>Оздоровительные лагеря</t>
  </si>
  <si>
    <t>Юровский дс</t>
  </si>
  <si>
    <t>Школа слабосл.</t>
  </si>
  <si>
    <t>3-х разовое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</si>
</sst>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1" xfId="0" applyBorder="1"/>
    <xf numFmtId="0" fontId="1" fillId="0" borderId="1" xfId="0" applyFont="1" applyBorder="1"/>
    <xf numFmtId="0" fontId="0" fillId="0" borderId="1" xfId="0" applyBorder="1" applyAlignment="1">
      <alignment horizontal="center"/>
    </xf>
    <xf numFmtId="0" fontId="1" fillId="0" borderId="1" xfId="0" applyFont="1" applyBorder="1" applyAlignment="1"/>
    <xf numFmtId="0" fontId="0" fillId="0" borderId="1" xfId="0" applyFill="1" applyBorder="1"/>
    <xf numFmtId="0" fontId="0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0" fillId="0" borderId="1" xfId="0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2"/>
  <sheetViews>
    <sheetView tabSelected="1" zoomScale="90" zoomScaleNormal="90" workbookViewId="0">
      <selection activeCell="K17" sqref="K17"/>
    </sheetView>
  </sheetViews>
  <sheetFormatPr defaultRowHeight="15"/>
  <cols>
    <col min="1" max="1" width="14.42578125" customWidth="1"/>
    <col min="2" max="2" width="17.42578125" customWidth="1"/>
    <col min="3" max="3" width="18.5703125" customWidth="1"/>
    <col min="4" max="4" width="13" customWidth="1"/>
    <col min="6" max="6" width="13.140625" customWidth="1"/>
    <col min="8" max="8" width="18.28515625" bestFit="1" customWidth="1"/>
    <col min="10" max="10" width="18" bestFit="1" customWidth="1"/>
    <col min="11" max="11" width="12.5703125" bestFit="1" customWidth="1"/>
  </cols>
  <sheetData>
    <row r="1" spans="1:11">
      <c r="A1" s="8" t="s">
        <v>0</v>
      </c>
      <c r="B1" s="8"/>
      <c r="C1" s="8"/>
      <c r="D1" s="8"/>
      <c r="E1" s="8"/>
      <c r="F1" s="8"/>
      <c r="G1" s="8"/>
      <c r="J1" s="8" t="s">
        <v>28</v>
      </c>
      <c r="K1" s="8"/>
    </row>
    <row r="2" spans="1:11">
      <c r="A2" s="9" t="s">
        <v>1</v>
      </c>
      <c r="B2" s="8" t="s">
        <v>37</v>
      </c>
      <c r="C2" s="8"/>
      <c r="D2" s="8"/>
      <c r="E2" s="4" t="s">
        <v>2</v>
      </c>
      <c r="F2" s="4"/>
      <c r="G2" s="8" t="s">
        <v>3</v>
      </c>
      <c r="J2" s="1" t="s">
        <v>26</v>
      </c>
      <c r="K2" s="1" t="s">
        <v>27</v>
      </c>
    </row>
    <row r="3" spans="1:11">
      <c r="A3" s="9"/>
      <c r="B3" s="2" t="s">
        <v>29</v>
      </c>
      <c r="C3" s="7" t="s">
        <v>32</v>
      </c>
      <c r="D3" s="2" t="s">
        <v>30</v>
      </c>
      <c r="E3" s="4" t="s">
        <v>35</v>
      </c>
      <c r="F3" s="4" t="s">
        <v>36</v>
      </c>
      <c r="G3" s="8"/>
      <c r="J3" s="1" t="s">
        <v>4</v>
      </c>
      <c r="K3" s="1">
        <v>20</v>
      </c>
    </row>
    <row r="4" spans="1:11">
      <c r="A4" s="1" t="s">
        <v>4</v>
      </c>
      <c r="B4" s="3">
        <v>40</v>
      </c>
      <c r="C4" s="3" t="s">
        <v>33</v>
      </c>
      <c r="D4" s="3">
        <v>45</v>
      </c>
      <c r="E4" s="3">
        <v>20</v>
      </c>
      <c r="F4" s="3">
        <v>10</v>
      </c>
      <c r="G4" s="3">
        <f t="shared" ref="G4:G21" si="0">SUM(D4:F4,B4)</f>
        <v>115</v>
      </c>
      <c r="J4" s="1" t="s">
        <v>5</v>
      </c>
      <c r="K4" s="1">
        <v>20</v>
      </c>
    </row>
    <row r="5" spans="1:11">
      <c r="A5" s="1" t="s">
        <v>5</v>
      </c>
      <c r="B5" s="3">
        <v>80</v>
      </c>
      <c r="C5" s="3" t="s">
        <v>33</v>
      </c>
      <c r="D5" s="3">
        <v>20</v>
      </c>
      <c r="E5" s="3">
        <v>20</v>
      </c>
      <c r="F5" s="3">
        <v>10</v>
      </c>
      <c r="G5" s="3">
        <f t="shared" si="0"/>
        <v>130</v>
      </c>
      <c r="J5" s="1" t="s">
        <v>10</v>
      </c>
      <c r="K5" s="1">
        <v>10</v>
      </c>
    </row>
    <row r="6" spans="1:11">
      <c r="A6" s="1" t="s">
        <v>6</v>
      </c>
      <c r="B6" s="3">
        <v>120</v>
      </c>
      <c r="C6" s="3" t="s">
        <v>33</v>
      </c>
      <c r="D6" s="3">
        <v>20</v>
      </c>
      <c r="E6" s="3">
        <v>15</v>
      </c>
      <c r="F6" s="3">
        <v>0</v>
      </c>
      <c r="G6" s="3">
        <f t="shared" si="0"/>
        <v>155</v>
      </c>
      <c r="J6" s="1" t="s">
        <v>17</v>
      </c>
      <c r="K6" s="1">
        <v>10</v>
      </c>
    </row>
    <row r="7" spans="1:11">
      <c r="A7" s="1" t="s">
        <v>7</v>
      </c>
      <c r="B7" s="3">
        <v>15</v>
      </c>
      <c r="C7" s="3" t="s">
        <v>33</v>
      </c>
      <c r="D7" s="3">
        <v>0</v>
      </c>
      <c r="E7" s="3">
        <v>0</v>
      </c>
      <c r="F7" s="3">
        <v>0</v>
      </c>
      <c r="G7" s="3">
        <f t="shared" si="0"/>
        <v>15</v>
      </c>
      <c r="J7" s="1" t="s">
        <v>18</v>
      </c>
      <c r="K7" s="1">
        <v>40</v>
      </c>
    </row>
    <row r="8" spans="1:11">
      <c r="A8" s="1" t="s">
        <v>8</v>
      </c>
      <c r="B8" s="3">
        <v>40</v>
      </c>
      <c r="C8" s="3" t="s">
        <v>34</v>
      </c>
      <c r="D8" s="3">
        <v>25</v>
      </c>
      <c r="E8" s="3">
        <v>15</v>
      </c>
      <c r="F8" s="3">
        <v>0</v>
      </c>
      <c r="G8" s="3">
        <f t="shared" si="0"/>
        <v>80</v>
      </c>
      <c r="J8" s="1" t="s">
        <v>20</v>
      </c>
      <c r="K8" s="1">
        <v>20</v>
      </c>
    </row>
    <row r="9" spans="1:11">
      <c r="A9" s="1" t="s">
        <v>9</v>
      </c>
      <c r="B9" s="3">
        <v>10</v>
      </c>
      <c r="C9" s="3" t="s">
        <v>33</v>
      </c>
      <c r="D9" s="3">
        <v>0</v>
      </c>
      <c r="E9" s="3">
        <v>0</v>
      </c>
      <c r="F9" s="3">
        <v>0</v>
      </c>
      <c r="G9" s="3">
        <f t="shared" si="0"/>
        <v>10</v>
      </c>
      <c r="J9" s="1" t="s">
        <v>21</v>
      </c>
      <c r="K9" s="1">
        <v>20</v>
      </c>
    </row>
    <row r="10" spans="1:11">
      <c r="A10" s="1" t="s">
        <v>10</v>
      </c>
      <c r="B10" s="3">
        <v>70</v>
      </c>
      <c r="C10" s="3" t="s">
        <v>33</v>
      </c>
      <c r="D10" s="3">
        <v>20</v>
      </c>
      <c r="E10" s="3">
        <v>0</v>
      </c>
      <c r="F10" s="3">
        <v>0</v>
      </c>
      <c r="G10" s="3">
        <f t="shared" si="0"/>
        <v>90</v>
      </c>
      <c r="J10" s="1" t="s">
        <v>19</v>
      </c>
      <c r="K10" s="1">
        <v>10</v>
      </c>
    </row>
    <row r="11" spans="1:11">
      <c r="A11" s="1" t="s">
        <v>11</v>
      </c>
      <c r="B11" s="3">
        <v>15</v>
      </c>
      <c r="C11" s="3" t="s">
        <v>33</v>
      </c>
      <c r="D11" s="3">
        <v>15</v>
      </c>
      <c r="E11" s="3">
        <v>10</v>
      </c>
      <c r="F11" s="3">
        <v>0</v>
      </c>
      <c r="G11" s="3">
        <f t="shared" si="0"/>
        <v>40</v>
      </c>
      <c r="J11" s="1" t="s">
        <v>22</v>
      </c>
      <c r="K11" s="1">
        <v>20</v>
      </c>
    </row>
    <row r="12" spans="1:11">
      <c r="A12" s="1" t="s">
        <v>12</v>
      </c>
      <c r="B12" s="3">
        <v>20</v>
      </c>
      <c r="C12" s="3" t="s">
        <v>33</v>
      </c>
      <c r="D12" s="3">
        <v>0</v>
      </c>
      <c r="E12" s="3">
        <v>0</v>
      </c>
      <c r="F12" s="3">
        <v>0</v>
      </c>
      <c r="G12" s="3">
        <f t="shared" si="0"/>
        <v>20</v>
      </c>
      <c r="J12" s="1" t="s">
        <v>23</v>
      </c>
      <c r="K12" s="1">
        <v>10</v>
      </c>
    </row>
    <row r="13" spans="1:11">
      <c r="A13" s="1" t="s">
        <v>13</v>
      </c>
      <c r="B13" s="3">
        <v>30</v>
      </c>
      <c r="C13" s="3" t="s">
        <v>33</v>
      </c>
      <c r="D13" s="3">
        <v>10</v>
      </c>
      <c r="E13" s="3">
        <v>10</v>
      </c>
      <c r="F13" s="3">
        <v>0</v>
      </c>
      <c r="G13" s="3">
        <f t="shared" si="0"/>
        <v>50</v>
      </c>
      <c r="J13" s="1" t="s">
        <v>24</v>
      </c>
      <c r="K13" s="1">
        <v>10</v>
      </c>
    </row>
    <row r="14" spans="1:11">
      <c r="A14" s="1" t="s">
        <v>14</v>
      </c>
      <c r="B14" s="3">
        <v>15</v>
      </c>
      <c r="C14" s="3" t="s">
        <v>33</v>
      </c>
      <c r="D14" s="3">
        <v>0</v>
      </c>
      <c r="E14" s="3">
        <v>0</v>
      </c>
      <c r="F14" s="3">
        <v>0</v>
      </c>
      <c r="G14" s="3">
        <f t="shared" si="0"/>
        <v>15</v>
      </c>
      <c r="J14" s="5" t="s">
        <v>38</v>
      </c>
      <c r="K14" s="1">
        <v>10</v>
      </c>
    </row>
    <row r="15" spans="1:11">
      <c r="A15" s="1" t="s">
        <v>15</v>
      </c>
      <c r="B15" s="3">
        <v>10</v>
      </c>
      <c r="C15" s="3" t="s">
        <v>33</v>
      </c>
      <c r="D15" s="3">
        <v>0</v>
      </c>
      <c r="E15" s="3">
        <v>0</v>
      </c>
      <c r="F15" s="3">
        <v>0</v>
      </c>
      <c r="G15" s="3">
        <f t="shared" si="0"/>
        <v>10</v>
      </c>
      <c r="J15" s="1" t="s">
        <v>25</v>
      </c>
      <c r="K15" s="6">
        <v>12</v>
      </c>
    </row>
    <row r="16" spans="1:11">
      <c r="A16" s="1" t="s">
        <v>16</v>
      </c>
      <c r="B16" s="3">
        <v>10</v>
      </c>
      <c r="C16" s="3" t="s">
        <v>33</v>
      </c>
      <c r="D16" s="3">
        <v>0</v>
      </c>
      <c r="E16" s="3">
        <v>0</v>
      </c>
      <c r="F16" s="3">
        <v>0</v>
      </c>
      <c r="G16" s="3">
        <f t="shared" si="0"/>
        <v>10</v>
      </c>
      <c r="J16" s="5" t="s">
        <v>31</v>
      </c>
      <c r="K16" s="1">
        <f>SUM(K3:K15)</f>
        <v>212</v>
      </c>
    </row>
    <row r="17" spans="1:7">
      <c r="A17" s="1" t="s">
        <v>17</v>
      </c>
      <c r="B17" s="3">
        <v>55</v>
      </c>
      <c r="C17" s="3" t="s">
        <v>33</v>
      </c>
      <c r="D17" s="3">
        <v>20</v>
      </c>
      <c r="E17" s="3">
        <v>10</v>
      </c>
      <c r="F17" s="3">
        <v>0</v>
      </c>
      <c r="G17" s="3">
        <f t="shared" si="0"/>
        <v>85</v>
      </c>
    </row>
    <row r="18" spans="1:7">
      <c r="A18" s="1" t="s">
        <v>18</v>
      </c>
      <c r="B18" s="3">
        <v>80</v>
      </c>
      <c r="C18" s="3" t="s">
        <v>33</v>
      </c>
      <c r="D18" s="3">
        <v>40</v>
      </c>
      <c r="E18" s="3">
        <v>10</v>
      </c>
      <c r="F18" s="3">
        <v>10</v>
      </c>
      <c r="G18" s="3">
        <f t="shared" si="0"/>
        <v>140</v>
      </c>
    </row>
    <row r="19" spans="1:7">
      <c r="A19" s="1" t="s">
        <v>18</v>
      </c>
      <c r="B19" s="3">
        <v>30</v>
      </c>
      <c r="C19" s="3" t="s">
        <v>34</v>
      </c>
      <c r="D19" s="3">
        <v>0</v>
      </c>
      <c r="E19" s="3">
        <v>0</v>
      </c>
      <c r="F19" s="3">
        <v>0</v>
      </c>
      <c r="G19" s="3">
        <f t="shared" si="0"/>
        <v>30</v>
      </c>
    </row>
    <row r="20" spans="1:7">
      <c r="A20" s="1" t="s">
        <v>19</v>
      </c>
      <c r="B20" s="3">
        <v>30</v>
      </c>
      <c r="C20" s="3" t="s">
        <v>34</v>
      </c>
      <c r="D20" s="3">
        <v>0</v>
      </c>
      <c r="E20" s="3">
        <v>0</v>
      </c>
      <c r="F20" s="3">
        <v>0</v>
      </c>
      <c r="G20" s="3">
        <f t="shared" si="0"/>
        <v>30</v>
      </c>
    </row>
    <row r="21" spans="1:7">
      <c r="A21" s="5" t="s">
        <v>39</v>
      </c>
      <c r="B21" s="10">
        <v>30</v>
      </c>
      <c r="C21" s="10" t="s">
        <v>40</v>
      </c>
      <c r="D21" s="10">
        <v>0</v>
      </c>
      <c r="E21" s="10">
        <v>0</v>
      </c>
      <c r="F21" s="10">
        <v>0</v>
      </c>
      <c r="G21" s="10">
        <v>30</v>
      </c>
    </row>
    <row r="22" spans="1:7">
      <c r="A22" s="2" t="s">
        <v>31</v>
      </c>
      <c r="B22" s="3">
        <f>SUM(B4:B21)</f>
        <v>700</v>
      </c>
      <c r="C22" s="1"/>
      <c r="D22" s="3">
        <f>SUM(D4:D21)</f>
        <v>215</v>
      </c>
      <c r="E22" s="3">
        <f>SUM(E4:E21)</f>
        <v>110</v>
      </c>
      <c r="F22" s="3">
        <f>SUM(F4:F21)</f>
        <v>30</v>
      </c>
      <c r="G22" s="3">
        <f>SUM(G4:G21)</f>
        <v>1055</v>
      </c>
    </row>
  </sheetData>
  <mergeCells count="5">
    <mergeCell ref="B2:D2"/>
    <mergeCell ref="A1:G1"/>
    <mergeCell ref="J1:K1"/>
    <mergeCell ref="A2:A3"/>
    <mergeCell ref="G2:G3"/>
  </mergeCells>
  <pageMargins left="0.70866141732283472" right="0.70866141732283472" top="0.74803149606299213" bottom="0.74803149606299213" header="0.31496062992125984" footer="0.31496062992125984"/>
  <pageSetup paperSize="9" scale="68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2016-04-07T09:39:28Z</dcterms:modified>
</cp:coreProperties>
</file>